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8060" windowHeight="9345"/>
  </bookViews>
  <sheets>
    <sheet name="103" sheetId="4" r:id="rId1"/>
  </sheets>
  <calcPr calcId="145621"/>
</workbook>
</file>

<file path=xl/calcChain.xml><?xml version="1.0" encoding="utf-8"?>
<calcChain xmlns="http://schemas.openxmlformats.org/spreadsheetml/2006/main">
  <c r="L53" i="4" l="1"/>
  <c r="L51" i="4"/>
  <c r="L49" i="4"/>
  <c r="L47" i="4"/>
  <c r="L45" i="4"/>
  <c r="L44" i="4"/>
  <c r="L43" i="4"/>
  <c r="L42" i="4"/>
  <c r="L41" i="4"/>
  <c r="L40" i="4"/>
  <c r="L39" i="4"/>
  <c r="L37" i="4"/>
  <c r="L35" i="4"/>
  <c r="L34" i="4"/>
  <c r="L33" i="4"/>
  <c r="L32" i="4"/>
  <c r="L30" i="4"/>
  <c r="L29" i="4"/>
  <c r="L28" i="4"/>
  <c r="L27" i="4"/>
  <c r="L25" i="4"/>
  <c r="L23" i="4"/>
  <c r="L21" i="4"/>
  <c r="L20" i="4"/>
  <c r="L18" i="4"/>
  <c r="L17" i="4"/>
  <c r="L15" i="4"/>
  <c r="L14" i="4"/>
  <c r="L13" i="4"/>
  <c r="L11" i="4"/>
  <c r="L9" i="4"/>
  <c r="K54" i="4" l="1"/>
  <c r="F55" i="4" l="1"/>
  <c r="K56" i="4" s="1"/>
</calcChain>
</file>

<file path=xl/sharedStrings.xml><?xml version="1.0" encoding="utf-8"?>
<sst xmlns="http://schemas.openxmlformats.org/spreadsheetml/2006/main" count="155" uniqueCount="124">
  <si>
    <t xml:space="preserve">                                        </t>
  </si>
  <si>
    <t xml:space="preserve">                                                  </t>
  </si>
  <si>
    <t>Položka</t>
  </si>
  <si>
    <t>Text</t>
  </si>
  <si>
    <t>Množství</t>
  </si>
  <si>
    <t>m.j.</t>
  </si>
  <si>
    <t>Cena</t>
  </si>
  <si>
    <t>Celkem</t>
  </si>
  <si>
    <t>DIO</t>
  </si>
  <si>
    <t xml:space="preserve">Dopravně inženýrské opatření - svislé dopravní značení, omezení a regulace provozu                  </t>
  </si>
  <si>
    <t xml:space="preserve">KPL  </t>
  </si>
  <si>
    <t>_40J10E2YM</t>
  </si>
  <si>
    <t>113107181</t>
  </si>
  <si>
    <t xml:space="preserve">Odstranění podkladu pl přes 50 m2 živičných tl 50 mm                                                </t>
  </si>
  <si>
    <t xml:space="preserve">M2   </t>
  </si>
  <si>
    <t>_40K0TVTKJ</t>
  </si>
  <si>
    <t>viz měřický protokol části č. 1, 2, 3, 6 a spodní část 4_x000D_
horní část = 289,2 m2 + rozjezd k tělocvičně = 90 m2 + v areálu III.ZŠ = 71,3 m2_x000D_
spodní část v areálu ZŠ = 41,8 m2 + spodní část = 75,7 m2_x000D_
litý asfalt celkem = 568 m2     568*0,098 t/m2 = 55,664 t sutě</t>
  </si>
  <si>
    <t>997211611</t>
  </si>
  <si>
    <t xml:space="preserve">Nakládání suti na dopravní prostředky pro vodorovnou dopravu                                        </t>
  </si>
  <si>
    <t xml:space="preserve">T    </t>
  </si>
  <si>
    <t>_40K0TXIZX</t>
  </si>
  <si>
    <t>997321511</t>
  </si>
  <si>
    <t xml:space="preserve">Vodorovná doprava suti a vybouraných hmot po suchu do 1 km                                          </t>
  </si>
  <si>
    <t>_40K0TYYWE</t>
  </si>
  <si>
    <t>997321519</t>
  </si>
  <si>
    <t xml:space="preserve">Příplatek ZKD 1km vodorovné dopravy suti a vybouraných hmot po suchu                                </t>
  </si>
  <si>
    <t>_40J10E2YR</t>
  </si>
  <si>
    <t>uloženo na skládce vzdálenost 11 km,   55,664*10 = 556,64 t</t>
  </si>
  <si>
    <t>skl. 170302</t>
  </si>
  <si>
    <t xml:space="preserve">Poplatek za uložení - kód 17 03 02 Asfaltové směsi                                                  </t>
  </si>
  <si>
    <t>_40K0U0Z9F</t>
  </si>
  <si>
    <t>113202111</t>
  </si>
  <si>
    <t xml:space="preserve">Vytrhání obrub krajníků obrubníků stojatých                                                         </t>
  </si>
  <si>
    <t xml:space="preserve">M    </t>
  </si>
  <si>
    <t>_40N0SYZMM</t>
  </si>
  <si>
    <t>pravá strana = 63 m,  levá strana = 77 m,   celkem = 140 m_x000D_
140-63 (zpětné osazení) = 77 m    77*0,145 t/m = 11,165 t vybouraných hmot</t>
  </si>
  <si>
    <t>997211612</t>
  </si>
  <si>
    <t xml:space="preserve">Nakládání vybouraných hmot na dopravní prostředky pro vodorovnou dopravu                            </t>
  </si>
  <si>
    <t>_40N0TCEXE</t>
  </si>
  <si>
    <t>_40N0TEBV6</t>
  </si>
  <si>
    <t>uloženo na skládku TS vzdálenost 4 km</t>
  </si>
  <si>
    <t>_40N0VBH1Y</t>
  </si>
  <si>
    <t>předpokládané uložení na skládku TSmP,  3*11,165 = 33,495 t</t>
  </si>
  <si>
    <t>979024443</t>
  </si>
  <si>
    <t xml:space="preserve">Očištění vybouraných obrubníků a krajníků silničních                                                </t>
  </si>
  <si>
    <t>_40N0T83U2</t>
  </si>
  <si>
    <t>bude proveden výběr nepoškozených obrubníků, které budou znovuosazeny _x000D_
podél pravé strany komunikace od přechodu na ZÚ po horní vjezd do III.ZŠ</t>
  </si>
  <si>
    <t>181102302</t>
  </si>
  <si>
    <t xml:space="preserve">Úprava podkladu, rýhy pod znovuosazené obrubníky                                                    </t>
  </si>
  <si>
    <t>_40N0WZKF1</t>
  </si>
  <si>
    <t>916131213</t>
  </si>
  <si>
    <t xml:space="preserve">Osazení silničního obrubníku betonového stojatého s boční opěrou do lože z betonu prostého          </t>
  </si>
  <si>
    <t>_40N0X1GL4</t>
  </si>
  <si>
    <t>916991121</t>
  </si>
  <si>
    <t xml:space="preserve">Lože pod obrubníky z betonu prostého                                                                </t>
  </si>
  <si>
    <t xml:space="preserve">M3   </t>
  </si>
  <si>
    <t>_40N0X3KO6</t>
  </si>
  <si>
    <t>MONO II</t>
  </si>
  <si>
    <t xml:space="preserve">Obrubník betonový silniční 15*25*100 cm                                                             </t>
  </si>
  <si>
    <t xml:space="preserve">KS   </t>
  </si>
  <si>
    <t>_40N0XCIKA</t>
  </si>
  <si>
    <t>pravá strana bude znovuosazana stávajícími očištěnými obrubníky_x000D_
levá strana = nové obrobníky  77 - 2 PP- 2 PL - 8 N = 65 m_x000D_
ztratné dle mormy = 1% na betonové výrobky   65*1,01 = 65,65 ks</t>
  </si>
  <si>
    <t>MONO PL</t>
  </si>
  <si>
    <t xml:space="preserve">Obrubník betonový přechodový levý, 15*15/25*100 cm                                                  </t>
  </si>
  <si>
    <t>_40N0X5CG6</t>
  </si>
  <si>
    <t>MONO PP</t>
  </si>
  <si>
    <t xml:space="preserve">Obrubník betonový přechodový pravý, 15*15/25*100 cm                                                 </t>
  </si>
  <si>
    <t>_40N0X5MJG</t>
  </si>
  <si>
    <t>MONO N</t>
  </si>
  <si>
    <t xml:space="preserve">Obrubník betonový nájezdový 15*15*100 cm                                                            </t>
  </si>
  <si>
    <t>_40N0X62YL</t>
  </si>
  <si>
    <t>113154113</t>
  </si>
  <si>
    <t xml:space="preserve">Frézování živičného krytu tl 50 mm pruh š 0,5 m pl do 500 m2 bez překážek v trase                   </t>
  </si>
  <si>
    <t>_40K0U608S</t>
  </si>
  <si>
    <t>zafrézování hrany při napojení ve spodní části úpravy vlevo pod archivem_x000D_
cena včetně odvozu suti - recyklátu na skládku TS do 4 km</t>
  </si>
  <si>
    <t>919735112</t>
  </si>
  <si>
    <t xml:space="preserve">Řezání stávajícího živičného krytu hl do 100 mm                                                     </t>
  </si>
  <si>
    <t>_40J10E2YO</t>
  </si>
  <si>
    <t xml:space="preserve">pracovní spára, ukončení úpravy přímé trasy = 3,6 m_x000D_
pracovní spára, ukončení úpravy boční k tělocvičně ZŠ = 5 m </t>
  </si>
  <si>
    <t>919731122</t>
  </si>
  <si>
    <t xml:space="preserve">Zarovnání styčné plochy podkladu nebo krytu živičného tl do 100 mm                                  </t>
  </si>
  <si>
    <t>_40J10E2YP</t>
  </si>
  <si>
    <t>899231111</t>
  </si>
  <si>
    <t xml:space="preserve">Výšková úprava zvýšením mříže uliční vpusti                                                         </t>
  </si>
  <si>
    <t>_40J10E2Z4</t>
  </si>
  <si>
    <t>899331111</t>
  </si>
  <si>
    <t xml:space="preserve">Výšková úprava zvýšením poklopu kanalizační šachty                                                  </t>
  </si>
  <si>
    <t>_40J10E2Z5</t>
  </si>
  <si>
    <t>899431111</t>
  </si>
  <si>
    <t xml:space="preserve">Výšková úprava zvýšením krycího hrnce šoupěte nebo hydrantu                                         </t>
  </si>
  <si>
    <t>_40J10E2Z6</t>
  </si>
  <si>
    <t xml:space="preserve">Úprava pláně v zářezech se zhutněním                                                                </t>
  </si>
  <si>
    <t>_40N0XFA4O</t>
  </si>
  <si>
    <t>577145122</t>
  </si>
  <si>
    <t xml:space="preserve">Asfaltový beton vrstva ložní ACL 16 (ABH) tl 50 mm, z nemodifikovaného asfaltu                      </t>
  </si>
  <si>
    <t>_40K0JJBDG</t>
  </si>
  <si>
    <t>572753111</t>
  </si>
  <si>
    <t xml:space="preserve">Vyrovnání a zesílení stávajícího podkladu obal.asfalt.směsí ACO 11                                  </t>
  </si>
  <si>
    <t>_40J11992M</t>
  </si>
  <si>
    <t>viz měřický protokol  501,4 - 75,7 = 425,7*,025*2,41 = 25,7 t</t>
  </si>
  <si>
    <t>577144121</t>
  </si>
  <si>
    <t xml:space="preserve">Asfaltový beton vrstva obrusná ACO 11 (ABS) tř. I tl 50 mm, z nemodifikovaného asfaltu              </t>
  </si>
  <si>
    <t>_40K0JJUZC</t>
  </si>
  <si>
    <t>viz měřický protokol části č. 1, 2, 3, 4 a 6 = 993,7 m2</t>
  </si>
  <si>
    <t>915131112</t>
  </si>
  <si>
    <t xml:space="preserve">Vodorovné dopravní značení retroreflexní bílou barvou přechody pro chodce, včetně předznačení       </t>
  </si>
  <si>
    <t>_40J10E2ZF</t>
  </si>
  <si>
    <t xml:space="preserve">1*přechod * 6*3*0,5 = 9 m2 </t>
  </si>
  <si>
    <t>572531116</t>
  </si>
  <si>
    <t xml:space="preserve">Ošetření pracovní spáry  přelitím asfaltovou zálivkou                                               </t>
  </si>
  <si>
    <t>_40J10E2Z3</t>
  </si>
  <si>
    <t xml:space="preserve">pracovní spáry + napojení bočních vjezdů a ploch_x000D_
3,6+18+3+33+3+3,6 = 64,2 m </t>
  </si>
  <si>
    <t>998225111</t>
  </si>
  <si>
    <t xml:space="preserve">Přesun hmot pro pozemní komunikace s krytem živičným                                                </t>
  </si>
  <si>
    <t>_40J10E2ZE</t>
  </si>
  <si>
    <t>Sazba DPH</t>
  </si>
  <si>
    <t>DPH celkem</t>
  </si>
  <si>
    <t>Odbytová cena bez DPH:</t>
  </si>
  <si>
    <t>Odbytová cena s DPH:</t>
  </si>
  <si>
    <t>Investor: Město Pelhřimov</t>
  </si>
  <si>
    <t xml:space="preserve">  Stavba:                                       OPRAVA KOMUNIKACE K BÝVALÉMU DDM, ARCHIVU A III.ZŠ                                      </t>
  </si>
  <si>
    <t>návrh a schválení přechodného svislého dopravního značení na DI Policie ČR v Pelhřimově
technické vyřizení žádosti na odboru dopravy při Mě.Ú. v Pelhřimově</t>
  </si>
  <si>
    <t>VÝKAZ VÝMĚR - SLEPÝ ROZPOČET
 (položkový rozpis)</t>
  </si>
  <si>
    <t xml:space="preserve">   101  Oprava povrchu komunikace boční ulice k DDM, archivu a III.ZŠ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</si>
</sst>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" fontId="2" fillId="0" borderId="0" xfId="0" applyNumberFormat="1" applyFont="1"/>
    <xf numFmtId="4" fontId="3" fillId="0" borderId="0" xfId="0" applyNumberFormat="1" applyFont="1"/>
    <xf numFmtId="0" fontId="2" fillId="3" borderId="0" xfId="0" applyFont="1" applyFill="1"/>
    <xf numFmtId="0" fontId="5" fillId="3" borderId="0" xfId="0" applyFont="1" applyFill="1"/>
    <xf numFmtId="0" fontId="2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/>
    <xf numFmtId="0" fontId="1" fillId="3" borderId="0" xfId="0" applyFont="1" applyFill="1" applyAlignment="1"/>
    <xf numFmtId="4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4" fontId="5" fillId="3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shrinkToFit="1"/>
    </xf>
    <xf numFmtId="0" fontId="0" fillId="0" borderId="0" xfId="0" applyAlignment="1">
      <alignment horizontal="left" shrinkToFit="1"/>
    </xf>
    <xf numFmtId="0" fontId="6" fillId="0" borderId="0" xfId="0" applyFont="1" applyAlignment="1">
      <alignment horizontal="left" wrapText="1" shrinkToFit="1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/>
    <xf numFmtId="0" fontId="4" fillId="0" borderId="1" xfId="0" applyFont="1" applyBorder="1" applyAlignment="1">
      <alignment horizontal="center" vertical="distributed" wrapText="1"/>
    </xf>
    <xf numFmtId="0" fontId="0" fillId="0" borderId="1" xfId="0" applyBorder="1" applyAlignment="1">
      <alignment horizontal="center" vertical="distributed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7" sqref="A7:L7"/>
    </sheetView>
  </sheetViews>
  <sheetFormatPr defaultRowHeight="15" x14ac:dyDescent="0.25"/>
  <cols>
    <col min="1" max="1" width="5.5703125" style="1" customWidth="1"/>
    <col min="2" max="2" width="9.140625" style="1"/>
    <col min="3" max="4" width="9.7109375" style="1" customWidth="1"/>
    <col min="5" max="7" width="9.140625" style="1"/>
    <col min="8" max="8" width="28.7109375" style="1" customWidth="1"/>
    <col min="9" max="9" width="11.7109375" style="1" customWidth="1"/>
    <col min="10" max="10" width="6.28515625" style="1" customWidth="1"/>
    <col min="11" max="11" width="12.7109375" style="1" customWidth="1"/>
    <col min="12" max="12" width="13.7109375" style="1" customWidth="1"/>
    <col min="13" max="13" width="16.7109375" hidden="1" customWidth="1"/>
  </cols>
  <sheetData>
    <row r="1" spans="1:13" ht="15.75" thickBot="1" x14ac:dyDescent="0.3">
      <c r="A1" s="41" t="s">
        <v>0</v>
      </c>
      <c r="B1" s="14"/>
      <c r="C1" s="14"/>
      <c r="E1" s="42" t="s">
        <v>122</v>
      </c>
      <c r="F1" s="43"/>
      <c r="G1" s="43"/>
      <c r="H1" s="43"/>
      <c r="J1" s="2"/>
      <c r="K1" s="26" t="s">
        <v>1</v>
      </c>
      <c r="L1" s="27"/>
    </row>
    <row r="2" spans="1:13" ht="15.75" thickBot="1" x14ac:dyDescent="0.3">
      <c r="C2" s="3"/>
      <c r="E2" s="43"/>
      <c r="F2" s="43"/>
      <c r="G2" s="43"/>
      <c r="H2" s="43"/>
      <c r="J2" s="2"/>
      <c r="K2" s="26"/>
      <c r="L2" s="27"/>
    </row>
    <row r="3" spans="1:13" x14ac:dyDescent="0.25">
      <c r="A3" s="31" t="s">
        <v>120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 x14ac:dyDescent="0.25">
      <c r="A5" s="13" t="s">
        <v>119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15.75" thickBot="1" x14ac:dyDescent="0.3"/>
    <row r="7" spans="1:13" ht="15.75" thickBot="1" x14ac:dyDescent="0.3">
      <c r="A7" s="33" t="s">
        <v>123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3" ht="15.75" thickBot="1" x14ac:dyDescent="0.3">
      <c r="A8" s="35" t="s">
        <v>2</v>
      </c>
      <c r="B8" s="36"/>
      <c r="C8" s="37" t="s">
        <v>3</v>
      </c>
      <c r="D8" s="38"/>
      <c r="E8" s="38"/>
      <c r="F8" s="38"/>
      <c r="G8" s="38"/>
      <c r="H8" s="38"/>
      <c r="I8" s="5" t="s">
        <v>4</v>
      </c>
      <c r="J8" s="6" t="s">
        <v>5</v>
      </c>
      <c r="K8" s="5" t="s">
        <v>6</v>
      </c>
      <c r="L8" s="5" t="s">
        <v>7</v>
      </c>
    </row>
    <row r="9" spans="1:13" x14ac:dyDescent="0.25">
      <c r="A9" s="4">
        <v>1</v>
      </c>
      <c r="B9" s="8" t="s">
        <v>8</v>
      </c>
      <c r="C9" s="39" t="s">
        <v>9</v>
      </c>
      <c r="D9" s="40"/>
      <c r="E9" s="40"/>
      <c r="F9" s="40"/>
      <c r="G9" s="40"/>
      <c r="H9" s="40"/>
      <c r="I9" s="9">
        <v>1</v>
      </c>
      <c r="J9" s="7" t="s">
        <v>10</v>
      </c>
      <c r="K9" s="9"/>
      <c r="L9" s="10">
        <f>ROUND(I9*K9,2)</f>
        <v>0</v>
      </c>
      <c r="M9" t="s">
        <v>11</v>
      </c>
    </row>
    <row r="10" spans="1:13" ht="25.5" customHeight="1" x14ac:dyDescent="0.25">
      <c r="A10" s="13"/>
      <c r="B10" s="14"/>
      <c r="C10" s="30" t="s">
        <v>121</v>
      </c>
      <c r="D10" s="29"/>
      <c r="E10" s="29"/>
      <c r="F10" s="29"/>
      <c r="G10" s="29"/>
      <c r="H10" s="29"/>
      <c r="J10" s="13"/>
      <c r="K10" s="14"/>
      <c r="L10" s="14"/>
    </row>
    <row r="11" spans="1:13" x14ac:dyDescent="0.25">
      <c r="A11" s="4">
        <v>2</v>
      </c>
      <c r="B11" s="8" t="s">
        <v>12</v>
      </c>
      <c r="C11" s="26" t="s">
        <v>13</v>
      </c>
      <c r="D11" s="27"/>
      <c r="E11" s="27"/>
      <c r="F11" s="27"/>
      <c r="G11" s="27"/>
      <c r="H11" s="27"/>
      <c r="I11" s="9">
        <v>568</v>
      </c>
      <c r="J11" s="7" t="s">
        <v>14</v>
      </c>
      <c r="K11" s="9"/>
      <c r="L11" s="10">
        <f>ROUND(I11*K11,2)</f>
        <v>0</v>
      </c>
      <c r="M11" t="s">
        <v>15</v>
      </c>
    </row>
    <row r="12" spans="1:13" ht="51.75" customHeight="1" x14ac:dyDescent="0.25">
      <c r="A12" s="13"/>
      <c r="B12" s="14"/>
      <c r="C12" s="30" t="s">
        <v>16</v>
      </c>
      <c r="D12" s="29"/>
      <c r="E12" s="29"/>
      <c r="F12" s="29"/>
      <c r="G12" s="29"/>
      <c r="H12" s="29"/>
      <c r="J12" s="13"/>
      <c r="K12" s="14"/>
      <c r="L12" s="14"/>
    </row>
    <row r="13" spans="1:13" x14ac:dyDescent="0.25">
      <c r="A13" s="4">
        <v>3</v>
      </c>
      <c r="B13" s="8" t="s">
        <v>17</v>
      </c>
      <c r="C13" s="26" t="s">
        <v>18</v>
      </c>
      <c r="D13" s="27"/>
      <c r="E13" s="27"/>
      <c r="F13" s="27"/>
      <c r="G13" s="27"/>
      <c r="H13" s="27"/>
      <c r="I13" s="9">
        <v>55.664000000000001</v>
      </c>
      <c r="J13" s="7" t="s">
        <v>19</v>
      </c>
      <c r="K13" s="9"/>
      <c r="L13" s="10">
        <f>ROUND(I13*K13,2)</f>
        <v>0</v>
      </c>
      <c r="M13" t="s">
        <v>20</v>
      </c>
    </row>
    <row r="14" spans="1:13" x14ac:dyDescent="0.25">
      <c r="A14" s="4">
        <v>4</v>
      </c>
      <c r="B14" s="8" t="s">
        <v>21</v>
      </c>
      <c r="C14" s="26" t="s">
        <v>22</v>
      </c>
      <c r="D14" s="27"/>
      <c r="E14" s="27"/>
      <c r="F14" s="27"/>
      <c r="G14" s="27"/>
      <c r="H14" s="27"/>
      <c r="I14" s="9">
        <v>55.664000000000001</v>
      </c>
      <c r="J14" s="7" t="s">
        <v>19</v>
      </c>
      <c r="K14" s="9"/>
      <c r="L14" s="10">
        <f>ROUND(I14*K14,2)</f>
        <v>0</v>
      </c>
      <c r="M14" t="s">
        <v>23</v>
      </c>
    </row>
    <row r="15" spans="1:13" x14ac:dyDescent="0.25">
      <c r="A15" s="4">
        <v>5</v>
      </c>
      <c r="B15" s="8" t="s">
        <v>24</v>
      </c>
      <c r="C15" s="26" t="s">
        <v>25</v>
      </c>
      <c r="D15" s="27"/>
      <c r="E15" s="27"/>
      <c r="F15" s="27"/>
      <c r="G15" s="27"/>
      <c r="H15" s="27"/>
      <c r="I15" s="9">
        <v>556.64</v>
      </c>
      <c r="J15" s="7" t="s">
        <v>19</v>
      </c>
      <c r="K15" s="9"/>
      <c r="L15" s="10">
        <f>ROUND(I15*K15,2)</f>
        <v>0</v>
      </c>
      <c r="M15" t="s">
        <v>26</v>
      </c>
    </row>
    <row r="16" spans="1:13" x14ac:dyDescent="0.25">
      <c r="A16" s="13"/>
      <c r="B16" s="14"/>
      <c r="C16" s="28" t="s">
        <v>27</v>
      </c>
      <c r="D16" s="29"/>
      <c r="E16" s="29"/>
      <c r="F16" s="29"/>
      <c r="G16" s="29"/>
      <c r="H16" s="29"/>
      <c r="J16" s="13"/>
      <c r="K16" s="14"/>
      <c r="L16" s="14"/>
    </row>
    <row r="17" spans="1:13" x14ac:dyDescent="0.25">
      <c r="A17" s="4">
        <v>6</v>
      </c>
      <c r="B17" s="8" t="s">
        <v>28</v>
      </c>
      <c r="C17" s="26" t="s">
        <v>29</v>
      </c>
      <c r="D17" s="27"/>
      <c r="E17" s="27"/>
      <c r="F17" s="27"/>
      <c r="G17" s="27"/>
      <c r="H17" s="27"/>
      <c r="I17" s="9">
        <v>55.664000000000001</v>
      </c>
      <c r="J17" s="7" t="s">
        <v>19</v>
      </c>
      <c r="K17" s="9"/>
      <c r="L17" s="10">
        <f>ROUND(I17*K17,2)</f>
        <v>0</v>
      </c>
      <c r="M17" t="s">
        <v>30</v>
      </c>
    </row>
    <row r="18" spans="1:13" x14ac:dyDescent="0.25">
      <c r="A18" s="4">
        <v>7</v>
      </c>
      <c r="B18" s="8" t="s">
        <v>31</v>
      </c>
      <c r="C18" s="26" t="s">
        <v>32</v>
      </c>
      <c r="D18" s="27"/>
      <c r="E18" s="27"/>
      <c r="F18" s="27"/>
      <c r="G18" s="27"/>
      <c r="H18" s="27"/>
      <c r="I18" s="9">
        <v>140</v>
      </c>
      <c r="J18" s="7" t="s">
        <v>33</v>
      </c>
      <c r="K18" s="9"/>
      <c r="L18" s="10">
        <f>ROUND(I18*K18,2)</f>
        <v>0</v>
      </c>
      <c r="M18" t="s">
        <v>34</v>
      </c>
    </row>
    <row r="19" spans="1:13" ht="26.25" customHeight="1" x14ac:dyDescent="0.25">
      <c r="A19" s="13"/>
      <c r="B19" s="14"/>
      <c r="C19" s="30" t="s">
        <v>35</v>
      </c>
      <c r="D19" s="29"/>
      <c r="E19" s="29"/>
      <c r="F19" s="29"/>
      <c r="G19" s="29"/>
      <c r="H19" s="29"/>
      <c r="J19" s="13"/>
      <c r="K19" s="14"/>
      <c r="L19" s="14"/>
    </row>
    <row r="20" spans="1:13" x14ac:dyDescent="0.25">
      <c r="A20" s="4">
        <v>8</v>
      </c>
      <c r="B20" s="8" t="s">
        <v>36</v>
      </c>
      <c r="C20" s="26" t="s">
        <v>37</v>
      </c>
      <c r="D20" s="27"/>
      <c r="E20" s="27"/>
      <c r="F20" s="27"/>
      <c r="G20" s="27"/>
      <c r="H20" s="27"/>
      <c r="I20" s="9">
        <v>11.164999999999999</v>
      </c>
      <c r="J20" s="7" t="s">
        <v>19</v>
      </c>
      <c r="K20" s="9"/>
      <c r="L20" s="10">
        <f>ROUND(I20*K20,2)</f>
        <v>0</v>
      </c>
      <c r="M20" t="s">
        <v>38</v>
      </c>
    </row>
    <row r="21" spans="1:13" x14ac:dyDescent="0.25">
      <c r="A21" s="4">
        <v>9</v>
      </c>
      <c r="B21" s="8" t="s">
        <v>21</v>
      </c>
      <c r="C21" s="26" t="s">
        <v>22</v>
      </c>
      <c r="D21" s="27"/>
      <c r="E21" s="27"/>
      <c r="F21" s="27"/>
      <c r="G21" s="27"/>
      <c r="H21" s="27"/>
      <c r="I21" s="9">
        <v>11.164999999999999</v>
      </c>
      <c r="J21" s="7" t="s">
        <v>19</v>
      </c>
      <c r="K21" s="9"/>
      <c r="L21" s="10">
        <f>ROUND(I21*K21,2)</f>
        <v>0</v>
      </c>
      <c r="M21" t="s">
        <v>39</v>
      </c>
    </row>
    <row r="22" spans="1:13" x14ac:dyDescent="0.25">
      <c r="A22" s="13"/>
      <c r="B22" s="14"/>
      <c r="C22" s="28" t="s">
        <v>40</v>
      </c>
      <c r="D22" s="29"/>
      <c r="E22" s="29"/>
      <c r="F22" s="29"/>
      <c r="G22" s="29"/>
      <c r="H22" s="29"/>
      <c r="J22" s="13"/>
      <c r="K22" s="14"/>
      <c r="L22" s="14"/>
    </row>
    <row r="23" spans="1:13" x14ac:dyDescent="0.25">
      <c r="A23" s="4">
        <v>10</v>
      </c>
      <c r="B23" s="8" t="s">
        <v>24</v>
      </c>
      <c r="C23" s="26" t="s">
        <v>25</v>
      </c>
      <c r="D23" s="27"/>
      <c r="E23" s="27"/>
      <c r="F23" s="27"/>
      <c r="G23" s="27"/>
      <c r="H23" s="27"/>
      <c r="I23" s="9">
        <v>33.494999999999997</v>
      </c>
      <c r="J23" s="7" t="s">
        <v>19</v>
      </c>
      <c r="K23" s="9"/>
      <c r="L23" s="10">
        <f>ROUND(I23*K23,2)</f>
        <v>0</v>
      </c>
      <c r="M23" t="s">
        <v>41</v>
      </c>
    </row>
    <row r="24" spans="1:13" x14ac:dyDescent="0.25">
      <c r="A24" s="13"/>
      <c r="B24" s="14"/>
      <c r="C24" s="28" t="s">
        <v>42</v>
      </c>
      <c r="D24" s="29"/>
      <c r="E24" s="29"/>
      <c r="F24" s="29"/>
      <c r="G24" s="29"/>
      <c r="H24" s="29"/>
      <c r="J24" s="13"/>
      <c r="K24" s="14"/>
      <c r="L24" s="14"/>
    </row>
    <row r="25" spans="1:13" x14ac:dyDescent="0.25">
      <c r="A25" s="4">
        <v>11</v>
      </c>
      <c r="B25" s="8" t="s">
        <v>43</v>
      </c>
      <c r="C25" s="26" t="s">
        <v>44</v>
      </c>
      <c r="D25" s="27"/>
      <c r="E25" s="27"/>
      <c r="F25" s="27"/>
      <c r="G25" s="27"/>
      <c r="H25" s="27"/>
      <c r="I25" s="9">
        <v>63</v>
      </c>
      <c r="J25" s="7" t="s">
        <v>33</v>
      </c>
      <c r="K25" s="9"/>
      <c r="L25" s="10">
        <f>ROUND(I25*K25,2)</f>
        <v>0</v>
      </c>
      <c r="M25" t="s">
        <v>45</v>
      </c>
    </row>
    <row r="26" spans="1:13" ht="27" customHeight="1" x14ac:dyDescent="0.25">
      <c r="A26" s="13"/>
      <c r="B26" s="14"/>
      <c r="C26" s="30" t="s">
        <v>46</v>
      </c>
      <c r="D26" s="29"/>
      <c r="E26" s="29"/>
      <c r="F26" s="29"/>
      <c r="G26" s="29"/>
      <c r="H26" s="29"/>
      <c r="J26" s="13"/>
      <c r="K26" s="14"/>
      <c r="L26" s="14"/>
    </row>
    <row r="27" spans="1:13" x14ac:dyDescent="0.25">
      <c r="A27" s="4">
        <v>12</v>
      </c>
      <c r="B27" s="8" t="s">
        <v>47</v>
      </c>
      <c r="C27" s="26" t="s">
        <v>48</v>
      </c>
      <c r="D27" s="27"/>
      <c r="E27" s="27"/>
      <c r="F27" s="27"/>
      <c r="G27" s="27"/>
      <c r="H27" s="27"/>
      <c r="I27" s="9">
        <v>140</v>
      </c>
      <c r="J27" s="7" t="s">
        <v>14</v>
      </c>
      <c r="K27" s="9"/>
      <c r="L27" s="10">
        <f>ROUND(I27*K27,2)</f>
        <v>0</v>
      </c>
      <c r="M27" t="s">
        <v>49</v>
      </c>
    </row>
    <row r="28" spans="1:13" x14ac:dyDescent="0.25">
      <c r="A28" s="4">
        <v>13</v>
      </c>
      <c r="B28" s="8" t="s">
        <v>50</v>
      </c>
      <c r="C28" s="26" t="s">
        <v>51</v>
      </c>
      <c r="D28" s="27"/>
      <c r="E28" s="27"/>
      <c r="F28" s="27"/>
      <c r="G28" s="27"/>
      <c r="H28" s="27"/>
      <c r="I28" s="9">
        <v>140</v>
      </c>
      <c r="J28" s="7" t="s">
        <v>33</v>
      </c>
      <c r="K28" s="9"/>
      <c r="L28" s="10">
        <f>ROUND(I28*K28,2)</f>
        <v>0</v>
      </c>
      <c r="M28" t="s">
        <v>52</v>
      </c>
    </row>
    <row r="29" spans="1:13" x14ac:dyDescent="0.25">
      <c r="A29" s="4">
        <v>14</v>
      </c>
      <c r="B29" s="8" t="s">
        <v>53</v>
      </c>
      <c r="C29" s="26" t="s">
        <v>54</v>
      </c>
      <c r="D29" s="27"/>
      <c r="E29" s="27"/>
      <c r="F29" s="27"/>
      <c r="G29" s="27"/>
      <c r="H29" s="27"/>
      <c r="I29" s="9">
        <v>2.8</v>
      </c>
      <c r="J29" s="7" t="s">
        <v>55</v>
      </c>
      <c r="K29" s="9"/>
      <c r="L29" s="10">
        <f>ROUND(I29*K29,2)</f>
        <v>0</v>
      </c>
      <c r="M29" t="s">
        <v>56</v>
      </c>
    </row>
    <row r="30" spans="1:13" x14ac:dyDescent="0.25">
      <c r="A30" s="4">
        <v>15</v>
      </c>
      <c r="B30" s="8" t="s">
        <v>57</v>
      </c>
      <c r="C30" s="26" t="s">
        <v>58</v>
      </c>
      <c r="D30" s="27"/>
      <c r="E30" s="27"/>
      <c r="F30" s="27"/>
      <c r="G30" s="27"/>
      <c r="H30" s="27"/>
      <c r="I30" s="9">
        <v>65.650000000000006</v>
      </c>
      <c r="J30" s="7" t="s">
        <v>59</v>
      </c>
      <c r="K30" s="9"/>
      <c r="L30" s="10">
        <f>ROUND(I30*K30,2)</f>
        <v>0</v>
      </c>
      <c r="M30" t="s">
        <v>60</v>
      </c>
    </row>
    <row r="31" spans="1:13" ht="39" customHeight="1" x14ac:dyDescent="0.25">
      <c r="A31" s="13"/>
      <c r="B31" s="14"/>
      <c r="C31" s="30" t="s">
        <v>61</v>
      </c>
      <c r="D31" s="29"/>
      <c r="E31" s="29"/>
      <c r="F31" s="29"/>
      <c r="G31" s="29"/>
      <c r="H31" s="29"/>
      <c r="J31" s="13"/>
      <c r="K31" s="14"/>
      <c r="L31" s="14"/>
    </row>
    <row r="32" spans="1:13" x14ac:dyDescent="0.25">
      <c r="A32" s="4">
        <v>16</v>
      </c>
      <c r="B32" s="8" t="s">
        <v>62</v>
      </c>
      <c r="C32" s="26" t="s">
        <v>63</v>
      </c>
      <c r="D32" s="27"/>
      <c r="E32" s="27"/>
      <c r="F32" s="27"/>
      <c r="G32" s="27"/>
      <c r="H32" s="27"/>
      <c r="I32" s="9">
        <v>2.02</v>
      </c>
      <c r="J32" s="7" t="s">
        <v>59</v>
      </c>
      <c r="K32" s="9"/>
      <c r="L32" s="10">
        <f>ROUND(I32*K32,2)</f>
        <v>0</v>
      </c>
      <c r="M32" t="s">
        <v>64</v>
      </c>
    </row>
    <row r="33" spans="1:13" x14ac:dyDescent="0.25">
      <c r="A33" s="4">
        <v>17</v>
      </c>
      <c r="B33" s="8" t="s">
        <v>65</v>
      </c>
      <c r="C33" s="26" t="s">
        <v>66</v>
      </c>
      <c r="D33" s="27"/>
      <c r="E33" s="27"/>
      <c r="F33" s="27"/>
      <c r="G33" s="27"/>
      <c r="H33" s="27"/>
      <c r="I33" s="9">
        <v>2.02</v>
      </c>
      <c r="J33" s="7" t="s">
        <v>59</v>
      </c>
      <c r="K33" s="9"/>
      <c r="L33" s="10">
        <f>ROUND(I33*K33,2)</f>
        <v>0</v>
      </c>
      <c r="M33" t="s">
        <v>67</v>
      </c>
    </row>
    <row r="34" spans="1:13" x14ac:dyDescent="0.25">
      <c r="A34" s="4">
        <v>18</v>
      </c>
      <c r="B34" s="8" t="s">
        <v>68</v>
      </c>
      <c r="C34" s="26" t="s">
        <v>69</v>
      </c>
      <c r="D34" s="27"/>
      <c r="E34" s="27"/>
      <c r="F34" s="27"/>
      <c r="G34" s="27"/>
      <c r="H34" s="27"/>
      <c r="I34" s="9">
        <v>8.08</v>
      </c>
      <c r="J34" s="7" t="s">
        <v>59</v>
      </c>
      <c r="K34" s="9"/>
      <c r="L34" s="10">
        <f>ROUND(I34*K34,2)</f>
        <v>0</v>
      </c>
      <c r="M34" t="s">
        <v>70</v>
      </c>
    </row>
    <row r="35" spans="1:13" x14ac:dyDescent="0.25">
      <c r="A35" s="4">
        <v>20</v>
      </c>
      <c r="B35" s="8" t="s">
        <v>71</v>
      </c>
      <c r="C35" s="26" t="s">
        <v>72</v>
      </c>
      <c r="D35" s="27"/>
      <c r="E35" s="27"/>
      <c r="F35" s="27"/>
      <c r="G35" s="27"/>
      <c r="H35" s="27"/>
      <c r="I35" s="9">
        <v>16</v>
      </c>
      <c r="J35" s="7" t="s">
        <v>14</v>
      </c>
      <c r="K35" s="9"/>
      <c r="L35" s="10">
        <f>ROUND(I35*K35,2)</f>
        <v>0</v>
      </c>
      <c r="M35" t="s">
        <v>73</v>
      </c>
    </row>
    <row r="36" spans="1:13" ht="24.75" customHeight="1" x14ac:dyDescent="0.25">
      <c r="A36" s="13"/>
      <c r="B36" s="14"/>
      <c r="C36" s="30" t="s">
        <v>74</v>
      </c>
      <c r="D36" s="29"/>
      <c r="E36" s="29"/>
      <c r="F36" s="29"/>
      <c r="G36" s="29"/>
      <c r="H36" s="29"/>
      <c r="J36" s="13"/>
      <c r="K36" s="14"/>
      <c r="L36" s="14"/>
    </row>
    <row r="37" spans="1:13" x14ac:dyDescent="0.25">
      <c r="A37" s="4">
        <v>22</v>
      </c>
      <c r="B37" s="8" t="s">
        <v>75</v>
      </c>
      <c r="C37" s="26" t="s">
        <v>76</v>
      </c>
      <c r="D37" s="27"/>
      <c r="E37" s="27"/>
      <c r="F37" s="27"/>
      <c r="G37" s="27"/>
      <c r="H37" s="27"/>
      <c r="I37" s="9">
        <v>8.6</v>
      </c>
      <c r="J37" s="7" t="s">
        <v>33</v>
      </c>
      <c r="K37" s="9"/>
      <c r="L37" s="10">
        <f>ROUND(I37*K37,2)</f>
        <v>0</v>
      </c>
      <c r="M37" t="s">
        <v>77</v>
      </c>
    </row>
    <row r="38" spans="1:13" ht="24" customHeight="1" x14ac:dyDescent="0.25">
      <c r="A38" s="13"/>
      <c r="B38" s="14"/>
      <c r="C38" s="30" t="s">
        <v>78</v>
      </c>
      <c r="D38" s="29"/>
      <c r="E38" s="29"/>
      <c r="F38" s="29"/>
      <c r="G38" s="29"/>
      <c r="H38" s="29"/>
      <c r="J38" s="13"/>
      <c r="K38" s="14"/>
      <c r="L38" s="14"/>
    </row>
    <row r="39" spans="1:13" x14ac:dyDescent="0.25">
      <c r="A39" s="4">
        <v>23</v>
      </c>
      <c r="B39" s="8" t="s">
        <v>79</v>
      </c>
      <c r="C39" s="26" t="s">
        <v>80</v>
      </c>
      <c r="D39" s="27"/>
      <c r="E39" s="27"/>
      <c r="F39" s="27"/>
      <c r="G39" s="27"/>
      <c r="H39" s="27"/>
      <c r="I39" s="9">
        <v>8.6</v>
      </c>
      <c r="J39" s="7" t="s">
        <v>33</v>
      </c>
      <c r="K39" s="9"/>
      <c r="L39" s="10">
        <f t="shared" ref="L39:L45" si="0">ROUND(I39*K39,2)</f>
        <v>0</v>
      </c>
      <c r="M39" t="s">
        <v>81</v>
      </c>
    </row>
    <row r="40" spans="1:13" x14ac:dyDescent="0.25">
      <c r="A40" s="4">
        <v>24</v>
      </c>
      <c r="B40" s="8" t="s">
        <v>82</v>
      </c>
      <c r="C40" s="26" t="s">
        <v>83</v>
      </c>
      <c r="D40" s="27"/>
      <c r="E40" s="27"/>
      <c r="F40" s="27"/>
      <c r="G40" s="27"/>
      <c r="H40" s="27"/>
      <c r="I40" s="9">
        <v>1</v>
      </c>
      <c r="J40" s="7" t="s">
        <v>59</v>
      </c>
      <c r="K40" s="9"/>
      <c r="L40" s="10">
        <f t="shared" si="0"/>
        <v>0</v>
      </c>
      <c r="M40" t="s">
        <v>84</v>
      </c>
    </row>
    <row r="41" spans="1:13" x14ac:dyDescent="0.25">
      <c r="A41" s="4">
        <v>25</v>
      </c>
      <c r="B41" s="8" t="s">
        <v>85</v>
      </c>
      <c r="C41" s="26" t="s">
        <v>86</v>
      </c>
      <c r="D41" s="27"/>
      <c r="E41" s="27"/>
      <c r="F41" s="27"/>
      <c r="G41" s="27"/>
      <c r="H41" s="27"/>
      <c r="I41" s="9">
        <v>1</v>
      </c>
      <c r="J41" s="7" t="s">
        <v>59</v>
      </c>
      <c r="K41" s="9"/>
      <c r="L41" s="10">
        <f t="shared" si="0"/>
        <v>0</v>
      </c>
      <c r="M41" t="s">
        <v>87</v>
      </c>
    </row>
    <row r="42" spans="1:13" x14ac:dyDescent="0.25">
      <c r="A42" s="4">
        <v>26</v>
      </c>
      <c r="B42" s="8" t="s">
        <v>88</v>
      </c>
      <c r="C42" s="26" t="s">
        <v>89</v>
      </c>
      <c r="D42" s="27"/>
      <c r="E42" s="27"/>
      <c r="F42" s="27"/>
      <c r="G42" s="27"/>
      <c r="H42" s="27"/>
      <c r="I42" s="9">
        <v>1</v>
      </c>
      <c r="J42" s="7" t="s">
        <v>59</v>
      </c>
      <c r="K42" s="9"/>
      <c r="L42" s="10">
        <f t="shared" si="0"/>
        <v>0</v>
      </c>
      <c r="M42" t="s">
        <v>90</v>
      </c>
    </row>
    <row r="43" spans="1:13" x14ac:dyDescent="0.25">
      <c r="A43" s="4">
        <v>27</v>
      </c>
      <c r="B43" s="8" t="s">
        <v>47</v>
      </c>
      <c r="C43" s="26" t="s">
        <v>91</v>
      </c>
      <c r="D43" s="27"/>
      <c r="E43" s="27"/>
      <c r="F43" s="27"/>
      <c r="G43" s="27"/>
      <c r="H43" s="27"/>
      <c r="I43" s="9">
        <v>568</v>
      </c>
      <c r="J43" s="7" t="s">
        <v>14</v>
      </c>
      <c r="K43" s="9"/>
      <c r="L43" s="10">
        <f t="shared" si="0"/>
        <v>0</v>
      </c>
      <c r="M43" t="s">
        <v>92</v>
      </c>
    </row>
    <row r="44" spans="1:13" x14ac:dyDescent="0.25">
      <c r="A44" s="4">
        <v>28</v>
      </c>
      <c r="B44" s="8" t="s">
        <v>93</v>
      </c>
      <c r="C44" s="26" t="s">
        <v>94</v>
      </c>
      <c r="D44" s="27"/>
      <c r="E44" s="27"/>
      <c r="F44" s="27"/>
      <c r="G44" s="27"/>
      <c r="H44" s="27"/>
      <c r="I44" s="9">
        <v>568</v>
      </c>
      <c r="J44" s="7" t="s">
        <v>14</v>
      </c>
      <c r="K44" s="9"/>
      <c r="L44" s="10">
        <f t="shared" si="0"/>
        <v>0</v>
      </c>
      <c r="M44" t="s">
        <v>95</v>
      </c>
    </row>
    <row r="45" spans="1:13" x14ac:dyDescent="0.25">
      <c r="A45" s="4">
        <v>29</v>
      </c>
      <c r="B45" s="8" t="s">
        <v>96</v>
      </c>
      <c r="C45" s="26" t="s">
        <v>97</v>
      </c>
      <c r="D45" s="27"/>
      <c r="E45" s="27"/>
      <c r="F45" s="27"/>
      <c r="G45" s="27"/>
      <c r="H45" s="27"/>
      <c r="I45" s="9">
        <v>25.7</v>
      </c>
      <c r="J45" s="7" t="s">
        <v>19</v>
      </c>
      <c r="K45" s="9"/>
      <c r="L45" s="10">
        <f t="shared" si="0"/>
        <v>0</v>
      </c>
      <c r="M45" t="s">
        <v>98</v>
      </c>
    </row>
    <row r="46" spans="1:13" x14ac:dyDescent="0.25">
      <c r="A46" s="13"/>
      <c r="B46" s="14"/>
      <c r="C46" s="28" t="s">
        <v>99</v>
      </c>
      <c r="D46" s="29"/>
      <c r="E46" s="29"/>
      <c r="F46" s="29"/>
      <c r="G46" s="29"/>
      <c r="H46" s="29"/>
      <c r="J46" s="13"/>
      <c r="K46" s="14"/>
      <c r="L46" s="14"/>
    </row>
    <row r="47" spans="1:13" x14ac:dyDescent="0.25">
      <c r="A47" s="4">
        <v>30</v>
      </c>
      <c r="B47" s="8" t="s">
        <v>100</v>
      </c>
      <c r="C47" s="26" t="s">
        <v>101</v>
      </c>
      <c r="D47" s="27"/>
      <c r="E47" s="27"/>
      <c r="F47" s="27"/>
      <c r="G47" s="27"/>
      <c r="H47" s="27"/>
      <c r="I47" s="9">
        <v>993.7</v>
      </c>
      <c r="J47" s="7" t="s">
        <v>14</v>
      </c>
      <c r="K47" s="9"/>
      <c r="L47" s="10">
        <f>ROUND(I47*K47,2)</f>
        <v>0</v>
      </c>
      <c r="M47" t="s">
        <v>102</v>
      </c>
    </row>
    <row r="48" spans="1:13" x14ac:dyDescent="0.25">
      <c r="A48" s="13"/>
      <c r="B48" s="14"/>
      <c r="C48" s="28" t="s">
        <v>103</v>
      </c>
      <c r="D48" s="29"/>
      <c r="E48" s="29"/>
      <c r="F48" s="29"/>
      <c r="G48" s="29"/>
      <c r="H48" s="29"/>
      <c r="J48" s="13"/>
      <c r="K48" s="14"/>
      <c r="L48" s="14"/>
    </row>
    <row r="49" spans="1:13" x14ac:dyDescent="0.25">
      <c r="A49" s="4">
        <v>31</v>
      </c>
      <c r="B49" s="8" t="s">
        <v>104</v>
      </c>
      <c r="C49" s="26" t="s">
        <v>105</v>
      </c>
      <c r="D49" s="27"/>
      <c r="E49" s="27"/>
      <c r="F49" s="27"/>
      <c r="G49" s="27"/>
      <c r="H49" s="27"/>
      <c r="I49" s="9">
        <v>9</v>
      </c>
      <c r="J49" s="7" t="s">
        <v>14</v>
      </c>
      <c r="K49" s="9"/>
      <c r="L49" s="10">
        <f>ROUND(I49*K49,2)</f>
        <v>0</v>
      </c>
      <c r="M49" t="s">
        <v>106</v>
      </c>
    </row>
    <row r="50" spans="1:13" ht="12.75" customHeight="1" x14ac:dyDescent="0.25">
      <c r="A50" s="13"/>
      <c r="B50" s="14"/>
      <c r="C50" s="28" t="s">
        <v>107</v>
      </c>
      <c r="D50" s="29"/>
      <c r="E50" s="29"/>
      <c r="F50" s="29"/>
      <c r="G50" s="29"/>
      <c r="H50" s="29"/>
      <c r="J50" s="13"/>
      <c r="K50" s="14"/>
      <c r="L50" s="14"/>
    </row>
    <row r="51" spans="1:13" x14ac:dyDescent="0.25">
      <c r="A51" s="4">
        <v>32</v>
      </c>
      <c r="B51" s="8" t="s">
        <v>108</v>
      </c>
      <c r="C51" s="26" t="s">
        <v>109</v>
      </c>
      <c r="D51" s="27"/>
      <c r="E51" s="27"/>
      <c r="F51" s="27"/>
      <c r="G51" s="27"/>
      <c r="H51" s="27"/>
      <c r="I51" s="9">
        <v>64.2</v>
      </c>
      <c r="J51" s="7" t="s">
        <v>33</v>
      </c>
      <c r="K51" s="9"/>
      <c r="L51" s="10">
        <f>ROUND(I51*K51,2)</f>
        <v>0</v>
      </c>
      <c r="M51" t="s">
        <v>110</v>
      </c>
    </row>
    <row r="52" spans="1:13" ht="25.5" customHeight="1" x14ac:dyDescent="0.25">
      <c r="A52" s="13"/>
      <c r="B52" s="14"/>
      <c r="C52" s="30" t="s">
        <v>111</v>
      </c>
      <c r="D52" s="29"/>
      <c r="E52" s="29"/>
      <c r="F52" s="29"/>
      <c r="G52" s="29"/>
      <c r="H52" s="29"/>
      <c r="J52" s="13"/>
      <c r="K52" s="14"/>
      <c r="L52" s="14"/>
    </row>
    <row r="53" spans="1:13" x14ac:dyDescent="0.25">
      <c r="A53" s="4">
        <v>32</v>
      </c>
      <c r="B53" s="8" t="s">
        <v>112</v>
      </c>
      <c r="C53" s="26" t="s">
        <v>113</v>
      </c>
      <c r="D53" s="27"/>
      <c r="E53" s="27"/>
      <c r="F53" s="27"/>
      <c r="G53" s="27"/>
      <c r="H53" s="27"/>
      <c r="I53" s="9">
        <v>263.25</v>
      </c>
      <c r="J53" s="7" t="s">
        <v>19</v>
      </c>
      <c r="K53" s="9"/>
      <c r="L53" s="10">
        <f>ROUND(I53*K53,2)</f>
        <v>0</v>
      </c>
      <c r="M53" t="s">
        <v>114</v>
      </c>
    </row>
    <row r="54" spans="1:13" x14ac:dyDescent="0.25">
      <c r="A54" s="17" t="s">
        <v>7</v>
      </c>
      <c r="B54" s="18"/>
      <c r="C54" s="12"/>
      <c r="D54" s="17" t="s">
        <v>115</v>
      </c>
      <c r="E54" s="18"/>
      <c r="F54" s="17" t="s">
        <v>116</v>
      </c>
      <c r="G54" s="18"/>
      <c r="H54" s="23" t="s">
        <v>117</v>
      </c>
      <c r="I54" s="24"/>
      <c r="J54" s="24"/>
      <c r="K54" s="25">
        <f>L9+L11+SUM(L13:L15)+SUM(L17:L18)+SUM(L20:L21)+L23+L25+SUM(L27:L30)+SUM(L32:L35)+L37+SUM(L39:L45)+L47+L49+L51+L53</f>
        <v>0</v>
      </c>
      <c r="L54" s="24"/>
    </row>
    <row r="55" spans="1:13" x14ac:dyDescent="0.25">
      <c r="A55" s="19"/>
      <c r="B55" s="19"/>
      <c r="C55" s="11"/>
      <c r="D55" s="22">
        <v>21</v>
      </c>
      <c r="E55" s="18"/>
      <c r="F55" s="22">
        <f>SUM(K54*0.21)</f>
        <v>0</v>
      </c>
      <c r="G55" s="18"/>
      <c r="H55" s="20"/>
      <c r="I55" s="21"/>
      <c r="J55" s="21"/>
      <c r="K55" s="21"/>
      <c r="L55" s="21"/>
    </row>
    <row r="56" spans="1:13" x14ac:dyDescent="0.25">
      <c r="A56" s="20"/>
      <c r="B56" s="21"/>
      <c r="C56" s="21"/>
      <c r="D56" s="20"/>
      <c r="E56" s="21"/>
      <c r="F56" s="20"/>
      <c r="G56" s="21"/>
      <c r="H56" s="23" t="s">
        <v>118</v>
      </c>
      <c r="I56" s="24"/>
      <c r="J56" s="24"/>
      <c r="K56" s="25">
        <f>K54 + F56 + F55</f>
        <v>0</v>
      </c>
      <c r="L56" s="24"/>
    </row>
    <row r="57" spans="1:13" x14ac:dyDescent="0.25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3" x14ac:dyDescent="0.25">
      <c r="A58" s="13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3" x14ac:dyDescent="0.25">
      <c r="A59" s="15"/>
      <c r="B59" s="16"/>
      <c r="C59" s="15"/>
      <c r="D59" s="16"/>
      <c r="E59" s="16"/>
      <c r="F59" s="13"/>
      <c r="G59" s="14"/>
      <c r="H59" s="14"/>
      <c r="I59" s="14"/>
      <c r="J59" s="14"/>
      <c r="K59" s="14"/>
      <c r="L59" s="14"/>
    </row>
    <row r="60" spans="1:13" x14ac:dyDescent="0.25">
      <c r="A60" s="15"/>
      <c r="B60" s="16"/>
      <c r="C60" s="15"/>
      <c r="D60" s="16"/>
      <c r="E60" s="16"/>
      <c r="F60" s="13"/>
      <c r="G60" s="14"/>
      <c r="H60" s="14"/>
      <c r="I60" s="14"/>
      <c r="J60" s="14"/>
      <c r="K60" s="14"/>
      <c r="L60" s="14"/>
    </row>
  </sheetData>
  <mergeCells count="103">
    <mergeCell ref="A3:L4"/>
    <mergeCell ref="A7:L7"/>
    <mergeCell ref="A8:B8"/>
    <mergeCell ref="C8:H8"/>
    <mergeCell ref="C9:H9"/>
    <mergeCell ref="C10:H10"/>
    <mergeCell ref="A10:B10"/>
    <mergeCell ref="J10:L10"/>
    <mergeCell ref="A1:C1"/>
    <mergeCell ref="E1:H2"/>
    <mergeCell ref="K1:L1"/>
    <mergeCell ref="K2:L2"/>
    <mergeCell ref="A5:L5"/>
    <mergeCell ref="C15:H15"/>
    <mergeCell ref="C16:H16"/>
    <mergeCell ref="A16:B16"/>
    <mergeCell ref="J16:L16"/>
    <mergeCell ref="C17:H17"/>
    <mergeCell ref="C18:H18"/>
    <mergeCell ref="C11:H11"/>
    <mergeCell ref="C12:H12"/>
    <mergeCell ref="A12:B12"/>
    <mergeCell ref="J12:L12"/>
    <mergeCell ref="C13:H13"/>
    <mergeCell ref="C14:H14"/>
    <mergeCell ref="J24:L24"/>
    <mergeCell ref="C25:H25"/>
    <mergeCell ref="C26:H26"/>
    <mergeCell ref="A26:B26"/>
    <mergeCell ref="J26:L26"/>
    <mergeCell ref="C19:H19"/>
    <mergeCell ref="A19:B19"/>
    <mergeCell ref="J19:L19"/>
    <mergeCell ref="C20:H20"/>
    <mergeCell ref="C21:H21"/>
    <mergeCell ref="C22:H22"/>
    <mergeCell ref="A22:B22"/>
    <mergeCell ref="J22:L22"/>
    <mergeCell ref="C27:H27"/>
    <mergeCell ref="C28:H28"/>
    <mergeCell ref="C29:H29"/>
    <mergeCell ref="C30:H30"/>
    <mergeCell ref="C31:H31"/>
    <mergeCell ref="A31:B31"/>
    <mergeCell ref="C23:H23"/>
    <mergeCell ref="C24:H24"/>
    <mergeCell ref="A24:B24"/>
    <mergeCell ref="A36:B36"/>
    <mergeCell ref="J36:L36"/>
    <mergeCell ref="C37:H37"/>
    <mergeCell ref="C38:H38"/>
    <mergeCell ref="A38:B38"/>
    <mergeCell ref="J38:L38"/>
    <mergeCell ref="J31:L31"/>
    <mergeCell ref="C32:H32"/>
    <mergeCell ref="C33:H33"/>
    <mergeCell ref="C34:H34"/>
    <mergeCell ref="C35:H35"/>
    <mergeCell ref="C36:H36"/>
    <mergeCell ref="C45:H45"/>
    <mergeCell ref="C46:H46"/>
    <mergeCell ref="A46:B46"/>
    <mergeCell ref="J46:L46"/>
    <mergeCell ref="C47:H47"/>
    <mergeCell ref="C48:H48"/>
    <mergeCell ref="A48:B48"/>
    <mergeCell ref="J48:L48"/>
    <mergeCell ref="C39:H39"/>
    <mergeCell ref="C40:H40"/>
    <mergeCell ref="C41:H41"/>
    <mergeCell ref="C42:H42"/>
    <mergeCell ref="C43:H43"/>
    <mergeCell ref="C44:H44"/>
    <mergeCell ref="C53:H53"/>
    <mergeCell ref="H54:J54"/>
    <mergeCell ref="K54:L54"/>
    <mergeCell ref="D54:E54"/>
    <mergeCell ref="F54:G54"/>
    <mergeCell ref="C49:H49"/>
    <mergeCell ref="C50:H50"/>
    <mergeCell ref="A50:B50"/>
    <mergeCell ref="J50:L50"/>
    <mergeCell ref="C51:H51"/>
    <mergeCell ref="C52:H52"/>
    <mergeCell ref="A52:B52"/>
    <mergeCell ref="J52:L52"/>
    <mergeCell ref="A57:L57"/>
    <mergeCell ref="A58:L58"/>
    <mergeCell ref="A59:B59"/>
    <mergeCell ref="C59:E59"/>
    <mergeCell ref="F59:L59"/>
    <mergeCell ref="A60:B60"/>
    <mergeCell ref="C60:E60"/>
    <mergeCell ref="F60:L60"/>
    <mergeCell ref="A54:B55"/>
    <mergeCell ref="H55:L55"/>
    <mergeCell ref="D55:E55"/>
    <mergeCell ref="F55:G55"/>
    <mergeCell ref="H56:J56"/>
    <mergeCell ref="K56:L56"/>
    <mergeCell ref="A56:C56"/>
    <mergeCell ref="D56:E56"/>
    <mergeCell ref="F56:G56"/>
  </mergeCells>
  <pageMargins left="0.39370078740157483" right="0.19685039370078741" top="0.78740157480314965" bottom="0.78740157480314965" header="0.31496062992125984" footer="0.31496062992125984"/>
  <pageSetup paperSize="9" orientation="landscape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103</vt:lpstr>
    </vt:vector>
  </TitlesOfParts>
  <Company>Swietelsky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Novotny Vaclav</dc:creator>
  <cp:lastModifiedBy>Novotny Vaclav</cp:lastModifiedBy>
  <cp:lastPrinted>2014-04-17T10:08:49Z</cp:lastPrinted>
  <dcterms:created xsi:type="dcterms:W3CDTF">2014-04-17T09:59:13Z</dcterms:created>
  <dcterms:modified xsi:type="dcterms:W3CDTF">2014-04-17T10:11:37Z</dcterms:modified>
</cp:coreProperties>
</file>